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01\Documents\!БЮДЖЕТ на 2023-2025 г.г\77 Копцева Е.А, Заколодкина О.С., Гращенко А.Н\"/>
    </mc:Choice>
  </mc:AlternateContent>
  <xr:revisionPtr revIDLastSave="0" documentId="13_ncr:1_{46BB6673-81E8-4A22-BD03-FE93A251ADA4}" xr6:coauthVersionLast="45" xr6:coauthVersionMax="47" xr10:uidLastSave="{00000000-0000-0000-0000-000000000000}"/>
  <bookViews>
    <workbookView xWindow="-120" yWindow="-120" windowWidth="29040" windowHeight="15840" xr2:uid="{0F7EDDCD-9862-461B-B5DD-177E3035D15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1" l="1"/>
  <c r="K37" i="1"/>
  <c r="K26" i="1" l="1"/>
  <c r="I11" i="1" l="1"/>
  <c r="H11" i="1" l="1"/>
  <c r="G11" i="1"/>
  <c r="J11" i="1"/>
  <c r="I12" i="1"/>
  <c r="H12" i="1"/>
  <c r="F12" i="1"/>
  <c r="E12" i="1"/>
  <c r="J12" i="1"/>
  <c r="D12" i="1"/>
  <c r="D11" i="1"/>
  <c r="D10" i="1"/>
  <c r="K10" i="1" s="1"/>
  <c r="D9" i="1"/>
  <c r="K9" i="1" s="1"/>
  <c r="J23" i="1"/>
  <c r="J8" i="1" s="1"/>
  <c r="I23" i="1"/>
  <c r="I8" i="1" s="1"/>
  <c r="H23" i="1"/>
  <c r="H8" i="1" s="1"/>
  <c r="G23" i="1"/>
  <c r="G8" i="1" s="1"/>
  <c r="F23" i="1"/>
  <c r="F8" i="1" s="1"/>
  <c r="D23" i="1"/>
  <c r="E23" i="1"/>
  <c r="E8" i="1" s="1"/>
  <c r="K27" i="1"/>
  <c r="J28" i="1"/>
  <c r="K31" i="1"/>
  <c r="K29" i="1"/>
  <c r="I28" i="1"/>
  <c r="H28" i="1"/>
  <c r="G28" i="1"/>
  <c r="F28" i="1"/>
  <c r="K32" i="1"/>
  <c r="K36" i="1"/>
  <c r="K34" i="1"/>
  <c r="J33" i="1"/>
  <c r="K33" i="1" s="1"/>
  <c r="K22" i="1"/>
  <c r="K21" i="1"/>
  <c r="K18" i="1"/>
  <c r="K16" i="1"/>
  <c r="K15" i="1"/>
  <c r="K14" i="1"/>
  <c r="K13" i="1"/>
  <c r="K23" i="1" l="1"/>
  <c r="D8" i="1"/>
  <c r="K8" i="1" s="1"/>
  <c r="K12" i="1"/>
  <c r="K28" i="1"/>
  <c r="E20" i="1"/>
  <c r="F20" i="1" s="1"/>
  <c r="E19" i="1"/>
  <c r="F19" i="1"/>
  <c r="G19" i="1"/>
  <c r="H19" i="1"/>
  <c r="I19" i="1"/>
  <c r="E35" i="1"/>
  <c r="F35" i="1" s="1"/>
  <c r="G35" i="1" s="1"/>
  <c r="H35" i="1" s="1"/>
  <c r="I35" i="1" s="1"/>
  <c r="K35" i="1" s="1"/>
  <c r="F11" i="1"/>
  <c r="E11" i="1"/>
  <c r="K11" i="1" s="1"/>
  <c r="K19" i="1" l="1"/>
  <c r="G20" i="1"/>
  <c r="H20" i="1" s="1"/>
  <c r="I20" i="1" s="1"/>
  <c r="K2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Елена Артемовна Копцева</author>
  </authors>
  <commentList>
    <comment ref="A18" authorId="0" shapeId="0" xr:uid="{098D18AC-42A9-4842-AA40-ABFB13D00756}">
      <text>
        <r>
          <rPr>
            <b/>
            <sz val="9"/>
            <color indexed="81"/>
            <rFont val="Tahoma"/>
            <family val="2"/>
            <charset val="204"/>
          </rPr>
          <t>Елена Артемовна Копцева: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<sst xmlns="http://schemas.openxmlformats.org/spreadsheetml/2006/main" count="57" uniqueCount="29">
  <si>
    <t>Наименование программы, подпрограммы, ведомственной целевой программы, основного мероприятия</t>
  </si>
  <si>
    <t>Источники финансирования</t>
  </si>
  <si>
    <t>Объем финансирования</t>
  </si>
  <si>
    <t>(руб.)</t>
  </si>
  <si>
    <t>всего</t>
  </si>
  <si>
    <t>2019 год</t>
  </si>
  <si>
    <t>2020 год</t>
  </si>
  <si>
    <t>2021 год</t>
  </si>
  <si>
    <t>2022 год</t>
  </si>
  <si>
    <t>2023 год</t>
  </si>
  <si>
    <t>2024 год</t>
  </si>
  <si>
    <t>местный  бюджет (ОБ)</t>
  </si>
  <si>
    <t>Задача 3:Процентные платежи по муниципальному долгу Слюдянского муниципального образования</t>
  </si>
  <si>
    <t xml:space="preserve">Задача 1: Реализация функций по формированию и реализации бюджетной и налоговой политики Слюдянского муниципального образования </t>
  </si>
  <si>
    <t xml:space="preserve">Задача 5:Реализация полномочий за счет дотации на поддержку мер по обеспечению сбалансированности бюджета поселения из районного бюджета </t>
  </si>
  <si>
    <t>местный  бюджет (МБ)</t>
  </si>
  <si>
    <t>средства дотации из бюджета Слюдянского муниципального района  (БР)</t>
  </si>
  <si>
    <t>Задача 2:Исполнение судебных актов по обращению взыскания на средства бюджета</t>
  </si>
  <si>
    <t>средства дотации из бюджета Слюдянского муниципального района БР)</t>
  </si>
  <si>
    <t>Ответственный исполнительный, соисполнители, участники, исполнители мероприятий</t>
  </si>
  <si>
    <t>федеральный бюджет (ФБ)</t>
  </si>
  <si>
    <t>областной бюджет (ОБ)</t>
  </si>
  <si>
    <t>средства и дотации из бюджета Слюдянского муниципального района БР</t>
  </si>
  <si>
    <t xml:space="preserve">Ответственный исполнитель программы: управление делами; отдел кадровой работы и ведения архива; отдел делопроизводства, материального обеспечения и информатизации администрации Слюдянскогогородского поселения; соисполнитель: комитет по экономике и финансам администрации Слюдянского городского поселения </t>
  </si>
  <si>
    <r>
      <t>З</t>
    </r>
    <r>
      <rPr>
        <b/>
        <sz val="10"/>
        <rFont val="Times New Roman"/>
        <family val="1"/>
        <charset val="204"/>
      </rPr>
      <t>адача 4:Реализация полномочий за счет дотации на выравнивание уровня бюджетной обеспеченности поселения из районного бюджета</t>
    </r>
  </si>
  <si>
    <t>2025 год</t>
  </si>
  <si>
    <t>Ресурсное обеспечение  мероприятий подпрограммы «Обеспечение качественного и сбалансированного управления бюджетными средствами  Слюдянского муниципального образования» на 2019-2025 годы муниципальной программы  «Совершенствование механизмов управления Слюдянским муниципальным образованием» на 2019-2025 годы</t>
  </si>
  <si>
    <t xml:space="preserve">Приложение №2 к подпрограмме «Обеспечение качественного и сбалансированного управления бюджетными средствами  Слюдянского муниципального образования»   на 2019-2025 годы  муниципальной программы  «Совершенствование механизмов управления Слюдянским муниципальным образованием» на 2019-2025 годы                   </t>
  </si>
  <si>
    <t xml:space="preserve">Подпрограмма 6 "  Обеспечение качественного и сбалансированного управления бюджетными средствами  Слюдянского  муниципального   образования"  на 2019-2025 годы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</si>
</sst>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1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right" wrapText="1"/>
    </xf>
    <xf numFmtId="0" fontId="6" fillId="2" borderId="1" xfId="0" applyFont="1" applyFill="1" applyBorder="1" applyAlignment="1">
      <alignment vertical="center" wrapText="1"/>
    </xf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/>
    <xf numFmtId="0" fontId="3" fillId="2" borderId="0" xfId="0" applyFont="1" applyFill="1"/>
    <xf numFmtId="0" fontId="3" fillId="2" borderId="1" xfId="0" applyFont="1" applyFill="1" applyBorder="1"/>
    <xf numFmtId="4" fontId="5" fillId="2" borderId="1" xfId="0" applyNumberFormat="1" applyFont="1" applyFill="1" applyBorder="1"/>
    <xf numFmtId="164" fontId="5" fillId="2" borderId="1" xfId="0" applyNumberFormat="1" applyFont="1" applyFill="1" applyBorder="1"/>
    <xf numFmtId="164" fontId="4" fillId="2" borderId="1" xfId="0" applyNumberFormat="1" applyFont="1" applyFill="1" applyBorder="1"/>
    <xf numFmtId="0" fontId="3" fillId="2" borderId="0" xfId="0" applyFont="1" applyFill="1" applyBorder="1"/>
    <xf numFmtId="0" fontId="6" fillId="2" borderId="0" xfId="0" applyFont="1" applyFill="1"/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/>
    <xf numFmtId="164" fontId="6" fillId="2" borderId="1" xfId="0" applyNumberFormat="1" applyFont="1" applyFill="1" applyBorder="1"/>
    <xf numFmtId="164" fontId="9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0" fontId="10" fillId="2" borderId="0" xfId="0" applyFont="1" applyFill="1" applyAlignment="1">
      <alignment vertical="top"/>
    </xf>
    <xf numFmtId="0" fontId="6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top" wrapText="1"/>
    </xf>
    <xf numFmtId="0" fontId="10" fillId="2" borderId="0" xfId="0" applyFont="1" applyFill="1" applyAlignment="1">
      <alignment vertical="top"/>
    </xf>
    <xf numFmtId="0" fontId="5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6" xfId="0" applyNumberFormat="1" applyFont="1" applyFill="1" applyBorder="1" applyAlignment="1">
      <alignment horizontal="left" vertical="top" wrapText="1"/>
    </xf>
    <xf numFmtId="4" fontId="7" fillId="2" borderId="8" xfId="0" applyNumberFormat="1" applyFont="1" applyFill="1" applyBorder="1" applyAlignment="1">
      <alignment horizontal="left" vertical="top" wrapText="1"/>
    </xf>
    <xf numFmtId="4" fontId="7" fillId="2" borderId="7" xfId="0" applyNumberFormat="1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" fontId="7" fillId="2" borderId="8" xfId="0" applyNumberFormat="1" applyFont="1" applyFill="1" applyBorder="1" applyAlignment="1">
      <alignment horizontal="center" vertical="top" wrapText="1"/>
    </xf>
    <xf numFmtId="4" fontId="7" fillId="2" borderId="7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C6CD-BE32-4849-B50E-BC0CB807C5F8}">
  <dimension ref="A1:O40"/>
  <sheetViews>
    <sheetView tabSelected="1" topLeftCell="A52" zoomScale="118" zoomScaleNormal="118" workbookViewId="0">
      <selection activeCell="E1" sqref="E1:K1"/>
    </sheetView>
  </sheetViews>
  <sheetFormatPr defaultRowHeight="15" x14ac:dyDescent="0.25"/>
  <cols>
    <col min="1" max="1" width="28.42578125" style="14" customWidth="1"/>
    <col min="2" max="2" width="29.28515625" style="14" customWidth="1"/>
    <col min="3" max="3" width="26.140625" style="14" customWidth="1"/>
    <col min="4" max="4" width="15.140625" style="14" customWidth="1"/>
    <col min="5" max="5" width="13.5703125" style="14" customWidth="1"/>
    <col min="6" max="6" width="17.28515625" style="14" customWidth="1"/>
    <col min="7" max="7" width="11.7109375" style="14" customWidth="1"/>
    <col min="8" max="8" width="13.28515625" style="14" customWidth="1"/>
    <col min="9" max="10" width="14.5703125" style="14" customWidth="1"/>
    <col min="11" max="11" width="16.140625" style="14" customWidth="1"/>
    <col min="12" max="14" width="9.140625" style="14"/>
    <col min="15" max="15" width="17.5703125" style="14" customWidth="1"/>
    <col min="16" max="16384" width="9.140625" style="14"/>
  </cols>
  <sheetData>
    <row r="1" spans="1:15" ht="7.5" customHeight="1" x14ac:dyDescent="0.25">
      <c r="C1" s="27"/>
      <c r="D1" s="27"/>
      <c r="E1" s="29"/>
      <c r="F1" s="30"/>
      <c r="G1" s="30"/>
      <c r="H1" s="30"/>
      <c r="I1" s="30"/>
      <c r="J1" s="30"/>
      <c r="K1" s="30"/>
    </row>
    <row r="2" spans="1:15" ht="35.25" customHeight="1" x14ac:dyDescent="0.25">
      <c r="C2" s="27"/>
      <c r="D2" s="27"/>
      <c r="E2" s="29" t="s">
        <v>27</v>
      </c>
      <c r="F2" s="29"/>
      <c r="G2" s="29"/>
      <c r="H2" s="29"/>
      <c r="I2" s="29"/>
      <c r="J2" s="29"/>
      <c r="K2" s="30"/>
    </row>
    <row r="3" spans="1:15" ht="38.25" customHeight="1" x14ac:dyDescent="0.25">
      <c r="A3" s="31" t="s">
        <v>26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5" ht="15" customHeight="1" x14ac:dyDescent="0.25">
      <c r="A4" s="40" t="s">
        <v>0</v>
      </c>
      <c r="B4" s="40" t="s">
        <v>19</v>
      </c>
      <c r="C4" s="28" t="s">
        <v>1</v>
      </c>
      <c r="D4" s="37" t="s">
        <v>2</v>
      </c>
      <c r="E4" s="38"/>
      <c r="F4" s="38"/>
      <c r="G4" s="38"/>
      <c r="H4" s="38"/>
      <c r="I4" s="38"/>
      <c r="J4" s="48"/>
      <c r="K4" s="15"/>
    </row>
    <row r="5" spans="1:15" x14ac:dyDescent="0.25">
      <c r="A5" s="40"/>
      <c r="B5" s="40"/>
      <c r="C5" s="28"/>
      <c r="D5" s="37" t="s">
        <v>3</v>
      </c>
      <c r="E5" s="38"/>
      <c r="F5" s="38"/>
      <c r="G5" s="38"/>
      <c r="H5" s="38"/>
      <c r="I5" s="39"/>
      <c r="J5" s="21"/>
      <c r="K5" s="15"/>
    </row>
    <row r="6" spans="1:15" ht="27" customHeight="1" x14ac:dyDescent="0.25">
      <c r="A6" s="40"/>
      <c r="B6" s="40"/>
      <c r="C6" s="28"/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22" t="s">
        <v>25</v>
      </c>
      <c r="K6" s="2" t="s">
        <v>4</v>
      </c>
      <c r="O6" s="20"/>
    </row>
    <row r="7" spans="1:15" x14ac:dyDescent="0.25">
      <c r="A7" s="3">
        <v>1</v>
      </c>
      <c r="B7" s="3">
        <v>2</v>
      </c>
      <c r="C7" s="3">
        <v>3</v>
      </c>
      <c r="D7" s="4">
        <v>4</v>
      </c>
      <c r="E7" s="3">
        <v>5</v>
      </c>
      <c r="F7" s="4">
        <v>6</v>
      </c>
      <c r="G7" s="1">
        <v>7</v>
      </c>
      <c r="H7" s="1">
        <v>8</v>
      </c>
      <c r="I7" s="3">
        <v>9</v>
      </c>
      <c r="J7" s="3">
        <v>10</v>
      </c>
      <c r="K7" s="15">
        <v>11</v>
      </c>
    </row>
    <row r="8" spans="1:15" ht="24.75" customHeight="1" x14ac:dyDescent="0.25">
      <c r="A8" s="41" t="s">
        <v>28</v>
      </c>
      <c r="B8" s="45" t="s">
        <v>23</v>
      </c>
      <c r="C8" s="5" t="s">
        <v>4</v>
      </c>
      <c r="D8" s="6">
        <f t="shared" ref="D8:I8" si="0">SUM(D13+D18+D23)</f>
        <v>526.03</v>
      </c>
      <c r="E8" s="6">
        <f t="shared" si="0"/>
        <v>3732.23</v>
      </c>
      <c r="F8" s="6">
        <f t="shared" si="0"/>
        <v>1731.51</v>
      </c>
      <c r="G8" s="6">
        <f t="shared" si="0"/>
        <v>1534.25</v>
      </c>
      <c r="H8" s="6">
        <f t="shared" si="0"/>
        <v>5985.89</v>
      </c>
      <c r="I8" s="6">
        <f t="shared" si="0"/>
        <v>3435.96</v>
      </c>
      <c r="J8" s="6">
        <f>SUM(J13+J18+J23)</f>
        <v>968.43</v>
      </c>
      <c r="K8" s="16">
        <f t="shared" ref="K8:K16" si="1">SUM(D8:J8)</f>
        <v>17914.3</v>
      </c>
    </row>
    <row r="9" spans="1:15" ht="24.75" customHeight="1" x14ac:dyDescent="0.25">
      <c r="A9" s="42"/>
      <c r="B9" s="46"/>
      <c r="C9" s="5" t="s">
        <v>20</v>
      </c>
      <c r="D9" s="7">
        <f>SUM(D14+D19+D24+D29+D34)</f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8">
        <f t="shared" si="1"/>
        <v>0</v>
      </c>
    </row>
    <row r="10" spans="1:15" ht="24.75" customHeight="1" x14ac:dyDescent="0.25">
      <c r="A10" s="42"/>
      <c r="B10" s="46"/>
      <c r="C10" s="5" t="s">
        <v>21</v>
      </c>
      <c r="D10" s="7">
        <f>SUM(D15+D20+D25+D30+D35)</f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8">
        <f t="shared" si="1"/>
        <v>0</v>
      </c>
    </row>
    <row r="11" spans="1:15" ht="22.5" customHeight="1" x14ac:dyDescent="0.25">
      <c r="A11" s="42"/>
      <c r="B11" s="46"/>
      <c r="C11" s="9" t="s">
        <v>15</v>
      </c>
      <c r="D11" s="6">
        <f>SUM(D16+D21+D26+D31+D36)</f>
        <v>526.03</v>
      </c>
      <c r="E11" s="6">
        <f>SUM(E16+E21+E26)</f>
        <v>3732.23</v>
      </c>
      <c r="F11" s="6">
        <f>SUM(F16+F21+F26)</f>
        <v>1731.51</v>
      </c>
      <c r="G11" s="6">
        <f>SUM(G16+G21+G26+G31+G36)</f>
        <v>1534.25</v>
      </c>
      <c r="H11" s="25">
        <f>SUM(H16+H21+H26+H31+H36)</f>
        <v>5985.89</v>
      </c>
      <c r="I11" s="25">
        <f>SUM(I16+I21+I26)</f>
        <v>3435.96</v>
      </c>
      <c r="J11" s="25">
        <f>SUM(J16+J21+J26+J31+J36)</f>
        <v>968.43</v>
      </c>
      <c r="K11" s="17">
        <f t="shared" si="1"/>
        <v>17914.3</v>
      </c>
    </row>
    <row r="12" spans="1:15" ht="40.5" customHeight="1" x14ac:dyDescent="0.25">
      <c r="A12" s="43"/>
      <c r="B12" s="47"/>
      <c r="C12" s="9" t="s">
        <v>18</v>
      </c>
      <c r="D12" s="6">
        <f>SUM(D17+D22+D27+D32+D37)</f>
        <v>38737070</v>
      </c>
      <c r="E12" s="6">
        <f>SUM(E17+E22+E27+E32+E37)</f>
        <v>31239800</v>
      </c>
      <c r="F12" s="6">
        <f>SUM(F17+F22+F27+F32+F37)</f>
        <v>38081460</v>
      </c>
      <c r="G12" s="6">
        <f>SUM(G17+G22+G27+G32+G37)</f>
        <v>36897800</v>
      </c>
      <c r="H12" s="6">
        <f>SUM(H17+H22+H27+H32+H37)</f>
        <v>21214600</v>
      </c>
      <c r="I12" s="6">
        <f>SUM(I17+I22+I27+I32+I37)</f>
        <v>21162900</v>
      </c>
      <c r="J12" s="6">
        <f>SUM(J17+J22+J27+J32+J37)</f>
        <v>21162900</v>
      </c>
      <c r="K12" s="17">
        <f>SUM(D12:J12)</f>
        <v>208496530</v>
      </c>
    </row>
    <row r="13" spans="1:15" ht="15.75" customHeight="1" x14ac:dyDescent="0.25">
      <c r="A13" s="35" t="s">
        <v>13</v>
      </c>
      <c r="B13" s="45" t="s">
        <v>23</v>
      </c>
      <c r="C13" s="5" t="s">
        <v>4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18">
        <f t="shared" si="1"/>
        <v>0</v>
      </c>
    </row>
    <row r="14" spans="1:15" ht="15.75" customHeight="1" x14ac:dyDescent="0.25">
      <c r="A14" s="36"/>
      <c r="B14" s="46"/>
      <c r="C14" s="5" t="s">
        <v>20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18">
        <f t="shared" si="1"/>
        <v>0</v>
      </c>
    </row>
    <row r="15" spans="1:15" ht="15.75" customHeight="1" x14ac:dyDescent="0.25">
      <c r="A15" s="36"/>
      <c r="B15" s="46"/>
      <c r="C15" s="5" t="s">
        <v>21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18">
        <f t="shared" si="1"/>
        <v>0</v>
      </c>
    </row>
    <row r="16" spans="1:15" ht="23.25" customHeight="1" x14ac:dyDescent="0.25">
      <c r="A16" s="36"/>
      <c r="B16" s="46"/>
      <c r="C16" s="9" t="s">
        <v>11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18">
        <f t="shared" si="1"/>
        <v>0</v>
      </c>
      <c r="O16" s="19"/>
    </row>
    <row r="17" spans="1:15" ht="41.25" customHeight="1" x14ac:dyDescent="0.25">
      <c r="A17" s="44"/>
      <c r="B17" s="47"/>
      <c r="C17" s="9" t="s">
        <v>22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8">
        <v>0</v>
      </c>
      <c r="O17" s="19"/>
    </row>
    <row r="18" spans="1:15" x14ac:dyDescent="0.25">
      <c r="A18" s="35" t="s">
        <v>17</v>
      </c>
      <c r="B18" s="45" t="s">
        <v>23</v>
      </c>
      <c r="C18" s="5" t="s">
        <v>4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18">
        <f>SUM(D18:J18)</f>
        <v>0</v>
      </c>
      <c r="O18" s="10"/>
    </row>
    <row r="19" spans="1:15" x14ac:dyDescent="0.25">
      <c r="A19" s="36"/>
      <c r="B19" s="46"/>
      <c r="C19" s="5" t="s">
        <v>20</v>
      </c>
      <c r="D19" s="7">
        <v>0</v>
      </c>
      <c r="E19" s="7">
        <f>SUM(E16:E18)</f>
        <v>0</v>
      </c>
      <c r="F19" s="7">
        <f>SUM(F16:F18)</f>
        <v>0</v>
      </c>
      <c r="G19" s="7">
        <f>SUM(G16:G18)</f>
        <v>0</v>
      </c>
      <c r="H19" s="7">
        <f>SUM(H16:H18)</f>
        <v>0</v>
      </c>
      <c r="I19" s="7">
        <f>SUM(I16:I18)</f>
        <v>0</v>
      </c>
      <c r="J19" s="7">
        <v>0</v>
      </c>
      <c r="K19" s="18">
        <f t="shared" ref="K19:K20" si="2">SUM(D19:I19)</f>
        <v>0</v>
      </c>
      <c r="O19" s="10"/>
    </row>
    <row r="20" spans="1:15" x14ac:dyDescent="0.25">
      <c r="A20" s="36"/>
      <c r="B20" s="46"/>
      <c r="C20" s="5" t="s">
        <v>21</v>
      </c>
      <c r="D20" s="7">
        <v>0</v>
      </c>
      <c r="E20" s="7">
        <f t="shared" ref="E20:H20" si="3">SUM(D20)</f>
        <v>0</v>
      </c>
      <c r="F20" s="7">
        <f t="shared" si="3"/>
        <v>0</v>
      </c>
      <c r="G20" s="7">
        <f t="shared" si="3"/>
        <v>0</v>
      </c>
      <c r="H20" s="7">
        <f t="shared" si="3"/>
        <v>0</v>
      </c>
      <c r="I20" s="7">
        <f>SUM(H20)</f>
        <v>0</v>
      </c>
      <c r="J20" s="7">
        <v>0</v>
      </c>
      <c r="K20" s="18">
        <f t="shared" si="2"/>
        <v>0</v>
      </c>
      <c r="O20" s="10"/>
    </row>
    <row r="21" spans="1:15" ht="21" customHeight="1" x14ac:dyDescent="0.25">
      <c r="A21" s="33"/>
      <c r="B21" s="46"/>
      <c r="C21" s="9" t="s">
        <v>11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18">
        <f>SUM(D21:J21)</f>
        <v>0</v>
      </c>
      <c r="O21" s="11"/>
    </row>
    <row r="22" spans="1:15" ht="43.5" customHeight="1" x14ac:dyDescent="0.25">
      <c r="A22" s="34"/>
      <c r="B22" s="47"/>
      <c r="C22" s="9" t="s">
        <v>22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18">
        <f>SUM(D22:J22)</f>
        <v>0</v>
      </c>
      <c r="O22" s="12"/>
    </row>
    <row r="23" spans="1:15" ht="17.25" customHeight="1" x14ac:dyDescent="0.25">
      <c r="A23" s="35" t="s">
        <v>12</v>
      </c>
      <c r="B23" s="45" t="s">
        <v>23</v>
      </c>
      <c r="C23" s="5" t="s">
        <v>4</v>
      </c>
      <c r="D23" s="6">
        <f t="shared" ref="D23:J23" si="4">SUM(D24:D27)</f>
        <v>526.03</v>
      </c>
      <c r="E23" s="6">
        <f t="shared" si="4"/>
        <v>3732.23</v>
      </c>
      <c r="F23" s="6">
        <f t="shared" si="4"/>
        <v>1731.51</v>
      </c>
      <c r="G23" s="6">
        <f t="shared" si="4"/>
        <v>1534.25</v>
      </c>
      <c r="H23" s="6">
        <f t="shared" si="4"/>
        <v>5985.89</v>
      </c>
      <c r="I23" s="6">
        <f t="shared" si="4"/>
        <v>3435.96</v>
      </c>
      <c r="J23" s="6">
        <f t="shared" si="4"/>
        <v>968.43</v>
      </c>
      <c r="K23" s="23">
        <f>SUM(D23:J23)</f>
        <v>17914.3</v>
      </c>
      <c r="O23" s="12"/>
    </row>
    <row r="24" spans="1:15" ht="17.25" customHeight="1" x14ac:dyDescent="0.25">
      <c r="A24" s="36"/>
      <c r="B24" s="46"/>
      <c r="C24" s="5" t="s">
        <v>20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8">
        <v>0</v>
      </c>
      <c r="O24" s="12"/>
    </row>
    <row r="25" spans="1:15" ht="17.25" customHeight="1" x14ac:dyDescent="0.25">
      <c r="A25" s="36"/>
      <c r="B25" s="46"/>
      <c r="C25" s="5" t="s">
        <v>21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8">
        <v>0</v>
      </c>
      <c r="O25" s="12"/>
    </row>
    <row r="26" spans="1:15" ht="20.25" customHeight="1" x14ac:dyDescent="0.25">
      <c r="A26" s="33"/>
      <c r="B26" s="46"/>
      <c r="C26" s="9" t="s">
        <v>11</v>
      </c>
      <c r="D26" s="7">
        <v>526.03</v>
      </c>
      <c r="E26" s="7">
        <v>3732.23</v>
      </c>
      <c r="F26" s="7">
        <v>1731.51</v>
      </c>
      <c r="G26" s="7">
        <v>1534.25</v>
      </c>
      <c r="H26" s="26">
        <v>5985.89</v>
      </c>
      <c r="I26" s="26">
        <v>3435.96</v>
      </c>
      <c r="J26" s="26">
        <v>968.43</v>
      </c>
      <c r="K26" s="24">
        <f>SUM(D25:J26)</f>
        <v>17914.3</v>
      </c>
      <c r="O26" s="13"/>
    </row>
    <row r="27" spans="1:15" ht="60.75" customHeight="1" x14ac:dyDescent="0.25">
      <c r="A27" s="34"/>
      <c r="B27" s="47"/>
      <c r="C27" s="9" t="s">
        <v>22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8">
        <f>SUM(D27:J27)</f>
        <v>0</v>
      </c>
      <c r="O27" s="12"/>
    </row>
    <row r="28" spans="1:15" x14ac:dyDescent="0.25">
      <c r="A28" s="32" t="s">
        <v>24</v>
      </c>
      <c r="B28" s="45" t="s">
        <v>23</v>
      </c>
      <c r="C28" s="5" t="s">
        <v>4</v>
      </c>
      <c r="D28" s="6">
        <v>32723000</v>
      </c>
      <c r="E28" s="6">
        <v>28205300</v>
      </c>
      <c r="F28" s="6">
        <f>SUM(F29+F30+F31+F32)</f>
        <v>37844700</v>
      </c>
      <c r="G28" s="6">
        <f>SUM(G29+G30+G31+G32)</f>
        <v>36897800</v>
      </c>
      <c r="H28" s="6">
        <f>SUM(H29+H30+H31+H32)</f>
        <v>21214600</v>
      </c>
      <c r="I28" s="6">
        <f>SUM(I29+I30+I31+I32)</f>
        <v>21162900</v>
      </c>
      <c r="J28" s="6">
        <f>SUM(J29+J30+J31+J32)</f>
        <v>21162900</v>
      </c>
      <c r="K28" s="23">
        <f>SUM(D28:J28)</f>
        <v>199211200</v>
      </c>
      <c r="O28" s="19"/>
    </row>
    <row r="29" spans="1:15" x14ac:dyDescent="0.25">
      <c r="A29" s="33"/>
      <c r="B29" s="46"/>
      <c r="C29" s="5" t="s">
        <v>20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24">
        <f>SUM(D29:J29)</f>
        <v>0</v>
      </c>
      <c r="O29" s="19"/>
    </row>
    <row r="30" spans="1:15" x14ac:dyDescent="0.25">
      <c r="A30" s="33"/>
      <c r="B30" s="46"/>
      <c r="C30" s="5" t="s">
        <v>21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8">
        <v>0</v>
      </c>
      <c r="O30" s="19"/>
    </row>
    <row r="31" spans="1:15" ht="18.75" customHeight="1" x14ac:dyDescent="0.25">
      <c r="A31" s="33"/>
      <c r="B31" s="46"/>
      <c r="C31" s="9" t="s">
        <v>15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24">
        <f>SUM(D31:J31)</f>
        <v>0</v>
      </c>
    </row>
    <row r="32" spans="1:15" ht="57.75" customHeight="1" x14ac:dyDescent="0.25">
      <c r="A32" s="34"/>
      <c r="B32" s="47"/>
      <c r="C32" s="9" t="s">
        <v>16</v>
      </c>
      <c r="D32" s="6">
        <v>32723000</v>
      </c>
      <c r="E32" s="6">
        <v>28205300</v>
      </c>
      <c r="F32" s="6">
        <v>37844700</v>
      </c>
      <c r="G32" s="6">
        <v>36897800</v>
      </c>
      <c r="H32" s="6">
        <v>21214600</v>
      </c>
      <c r="I32" s="6">
        <v>21162900</v>
      </c>
      <c r="J32" s="6">
        <v>21162900</v>
      </c>
      <c r="K32" s="17">
        <f>SUM(D32:J32)</f>
        <v>199211200</v>
      </c>
    </row>
    <row r="33" spans="1:11" ht="20.25" customHeight="1" x14ac:dyDescent="0.25">
      <c r="A33" s="35" t="s">
        <v>14</v>
      </c>
      <c r="B33" s="45" t="s">
        <v>23</v>
      </c>
      <c r="C33" s="5" t="s">
        <v>4</v>
      </c>
      <c r="D33" s="6">
        <v>6014070</v>
      </c>
      <c r="E33" s="6">
        <v>3034500</v>
      </c>
      <c r="F33" s="6">
        <v>236760</v>
      </c>
      <c r="G33" s="6">
        <v>0</v>
      </c>
      <c r="H33" s="6">
        <v>0</v>
      </c>
      <c r="I33" s="6">
        <v>0</v>
      </c>
      <c r="J33" s="6">
        <f>SUM(J34+J35+J36+J37)</f>
        <v>0</v>
      </c>
      <c r="K33" s="17">
        <f>SUM(D33:J33)</f>
        <v>9285330</v>
      </c>
    </row>
    <row r="34" spans="1:11" ht="20.25" customHeight="1" x14ac:dyDescent="0.25">
      <c r="A34" s="36"/>
      <c r="B34" s="46"/>
      <c r="C34" s="5" t="s">
        <v>20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18">
        <f>SUM(D34:J34)</f>
        <v>0</v>
      </c>
    </row>
    <row r="35" spans="1:11" ht="20.25" customHeight="1" x14ac:dyDescent="0.25">
      <c r="A35" s="36"/>
      <c r="B35" s="46"/>
      <c r="C35" s="5" t="s">
        <v>21</v>
      </c>
      <c r="D35" s="7">
        <v>0</v>
      </c>
      <c r="E35" s="7">
        <f t="shared" ref="E35:H35" si="5">SUM(D35)</f>
        <v>0</v>
      </c>
      <c r="F35" s="7">
        <f t="shared" si="5"/>
        <v>0</v>
      </c>
      <c r="G35" s="7">
        <f t="shared" si="5"/>
        <v>0</v>
      </c>
      <c r="H35" s="7">
        <f t="shared" si="5"/>
        <v>0</v>
      </c>
      <c r="I35" s="7">
        <f>SUM(H35)</f>
        <v>0</v>
      </c>
      <c r="J35" s="7">
        <v>0</v>
      </c>
      <c r="K35" s="18">
        <f>SUM(I35)</f>
        <v>0</v>
      </c>
    </row>
    <row r="36" spans="1:11" ht="22.5" customHeight="1" x14ac:dyDescent="0.25">
      <c r="A36" s="33"/>
      <c r="B36" s="46"/>
      <c r="C36" s="9" t="s">
        <v>11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18">
        <f>SUM(D36:J36)</f>
        <v>0</v>
      </c>
    </row>
    <row r="37" spans="1:11" ht="40.5" customHeight="1" x14ac:dyDescent="0.25">
      <c r="A37" s="34"/>
      <c r="B37" s="47"/>
      <c r="C37" s="9" t="s">
        <v>16</v>
      </c>
      <c r="D37" s="7">
        <v>6014070</v>
      </c>
      <c r="E37" s="7">
        <v>3034500</v>
      </c>
      <c r="F37" s="7">
        <v>236760</v>
      </c>
      <c r="G37" s="7">
        <v>0</v>
      </c>
      <c r="H37" s="7">
        <v>0</v>
      </c>
      <c r="I37" s="7">
        <v>0</v>
      </c>
      <c r="J37" s="7">
        <v>0</v>
      </c>
      <c r="K37" s="18">
        <f>SUM(D37:J37)</f>
        <v>9285330</v>
      </c>
    </row>
    <row r="39" spans="1:11" ht="18" customHeight="1" x14ac:dyDescent="0.25"/>
    <row r="40" spans="1:11" ht="40.5" customHeight="1" x14ac:dyDescent="0.25"/>
  </sheetData>
  <mergeCells count="20">
    <mergeCell ref="A33:A37"/>
    <mergeCell ref="D5:I5"/>
    <mergeCell ref="A4:A6"/>
    <mergeCell ref="A8:A12"/>
    <mergeCell ref="A13:A17"/>
    <mergeCell ref="A18:A22"/>
    <mergeCell ref="A23:A27"/>
    <mergeCell ref="B18:B22"/>
    <mergeCell ref="B23:B27"/>
    <mergeCell ref="B28:B32"/>
    <mergeCell ref="B33:B37"/>
    <mergeCell ref="D4:J4"/>
    <mergeCell ref="B8:B12"/>
    <mergeCell ref="B13:B17"/>
    <mergeCell ref="B4:B6"/>
    <mergeCell ref="C4:C6"/>
    <mergeCell ref="E2:K2"/>
    <mergeCell ref="E1:K1"/>
    <mergeCell ref="A3:K3"/>
    <mergeCell ref="A28:A32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Дарья Сергеевна Осипова</dc:creator>
  <cp:lastModifiedBy>Елена Артемовна Копцева</cp:lastModifiedBy>
  <cp:lastPrinted>2022-11-12T04:45:25Z</cp:lastPrinted>
  <dcterms:created xsi:type="dcterms:W3CDTF">2020-09-16T08:05:36Z</dcterms:created>
  <dcterms:modified xsi:type="dcterms:W3CDTF">2022-11-12T06:42:46Z</dcterms:modified>
</cp:coreProperties>
</file>